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8" yWindow="588" windowWidth="31932" windowHeight="19860"/>
  </bookViews>
  <sheets>
    <sheet name="Приложение 1 " sheetId="2" r:id="rId1"/>
  </sheets>
  <definedNames>
    <definedName name="_xlnm.Print_Titles" localSheetId="0">'Приложение 1 '!$9:$11</definedName>
    <definedName name="_xlnm.Print_Area" localSheetId="0">'Приложение 1 '!$A$1:$U$22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2" l="1"/>
  <c r="J14" i="2" l="1"/>
  <c r="M16" i="2"/>
  <c r="E16" i="2" s="1"/>
  <c r="I15" i="2" l="1"/>
  <c r="I22" i="2" l="1"/>
  <c r="U21" i="2"/>
  <c r="Q21" i="2"/>
  <c r="M21" i="2"/>
  <c r="U18" i="2"/>
  <c r="Q18" i="2"/>
  <c r="M18" i="2"/>
  <c r="I18" i="2"/>
  <c r="F17" i="2"/>
  <c r="U15" i="2"/>
  <c r="Q15" i="2"/>
  <c r="M15" i="2"/>
  <c r="F20" i="2"/>
  <c r="I20" i="2" s="1"/>
  <c r="T17" i="2"/>
  <c r="S17" i="2"/>
  <c r="P17" i="2"/>
  <c r="O17" i="2"/>
  <c r="L17" i="2"/>
  <c r="K17" i="2"/>
  <c r="H17" i="2"/>
  <c r="G17" i="2"/>
  <c r="N17" i="2"/>
  <c r="J17" i="2"/>
  <c r="R17" i="2"/>
  <c r="U17" i="2" s="1"/>
  <c r="M17" i="2" l="1"/>
  <c r="Q17" i="2"/>
  <c r="I17" i="2"/>
  <c r="E17" i="2" l="1"/>
  <c r="R20" i="2"/>
  <c r="N20" i="2"/>
  <c r="M20" i="2"/>
  <c r="J20" i="2"/>
  <c r="U22" i="2" l="1"/>
  <c r="Q22" i="2"/>
  <c r="E22" i="2" l="1"/>
  <c r="Q20" i="2" l="1"/>
  <c r="Q19" i="2"/>
  <c r="P14" i="2"/>
  <c r="P13" i="2" s="1"/>
  <c r="O14" i="2"/>
  <c r="N14" i="2"/>
  <c r="M19" i="2"/>
  <c r="L14" i="2"/>
  <c r="L13" i="2" s="1"/>
  <c r="K14" i="2"/>
  <c r="I21" i="2"/>
  <c r="I19" i="2"/>
  <c r="H14" i="2"/>
  <c r="H13" i="2" s="1"/>
  <c r="G14" i="2"/>
  <c r="F14" i="2"/>
  <c r="F13" i="2" l="1"/>
  <c r="I14" i="2"/>
  <c r="M14" i="2"/>
  <c r="N13" i="2"/>
  <c r="Q14" i="2"/>
  <c r="G13" i="2"/>
  <c r="K13" i="2"/>
  <c r="O13" i="2"/>
  <c r="J13" i="2"/>
  <c r="M13" i="2" l="1"/>
  <c r="Q13" i="2"/>
  <c r="I13" i="2"/>
  <c r="R14" i="2"/>
  <c r="U14" i="2" s="1"/>
  <c r="E14" i="2" s="1"/>
  <c r="S14" i="2"/>
  <c r="T14" i="2"/>
  <c r="T13" i="2" s="1"/>
  <c r="S13" i="2" l="1"/>
  <c r="U19" i="2"/>
  <c r="E21" i="2"/>
  <c r="E15" i="2" l="1"/>
  <c r="R13" i="2"/>
  <c r="U13" i="2" s="1"/>
  <c r="E13" i="2" s="1"/>
  <c r="U20" i="2"/>
  <c r="E20" i="2" s="1"/>
  <c r="E18" i="2" l="1"/>
</calcChain>
</file>

<file path=xl/sharedStrings.xml><?xml version="1.0" encoding="utf-8"?>
<sst xmlns="http://schemas.openxmlformats.org/spreadsheetml/2006/main" count="65" uniqueCount="48">
  <si>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</si>
  <si>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</si>
  <si>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</si>
  <si>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</si>
  <si>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</si>
  <si>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</si>
  <si>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</si>
  <si>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</si>
  <si>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</si>
  <si>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</si>
  <si>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</si>
  <si>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</si>
  <si>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</si>
  <si>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</si>
  <si>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</si>
  <si>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2024 год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</si>
  <si>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</si>
  <si>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</si>
  <si>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</si>
  <si>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</si>
  <si>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</si>
  <si>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</si>
  <si>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</si>
  <si>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</si>
  <si>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</si>
  <si>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</si>
  <si>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</si>
  <si>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</si>
  <si>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</si>
  <si>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</si>
  <si>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</si>
  <si>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</si>
  <si>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</si>
  <si>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</si>
  <si>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</si>
  <si>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</si>
  <si>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</si>
  <si>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</si>
  <si>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</si>
  <si>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</si>
  <si>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 xml:space="preserve">к постановлению </t>
  </si>
  <si>
    <t>Администрации города Норильска</t>
  </si>
  <si>
    <t>Приложение № 1</t>
  </si>
  <si>
    <t>141П176930</t>
  </si>
  <si>
    <t>УДКиИ, УС, Администрация города Норильска / МАУ "ЦРТ"</t>
  </si>
  <si>
    <t>Администрация города Норильска/МАУ "ЦРТ"</t>
  </si>
  <si>
    <t>УС, Администрация города Норильска / МАУ "ЦРТ"</t>
  </si>
  <si>
    <t>от 10.11.2025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</si>
</sst>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zoomScale="50" zoomScaleNormal="100" zoomScaleSheetLayoutView="50" workbookViewId="0">
      <selection activeCell="J6" sqref="J6"/>
    </sheetView>
  </sheetViews>
  <sheetFormatPr defaultRowHeight="14.4" x14ac:dyDescent="0.3"/>
  <cols>
    <col min="1" max="1" width="9.44140625" style="5" bestFit="1" customWidth="1"/>
    <col min="2" max="2" width="34" customWidth="1"/>
    <col min="3" max="3" width="37.5546875" style="1" customWidth="1"/>
    <col min="4" max="4" width="24" customWidth="1"/>
    <col min="5" max="5" width="24.6640625" customWidth="1"/>
    <col min="6" max="6" width="16.109375" bestFit="1" customWidth="1"/>
    <col min="7" max="7" width="9.6640625" bestFit="1" customWidth="1"/>
    <col min="8" max="8" width="14.5546875" bestFit="1" customWidth="1"/>
    <col min="9" max="9" width="16.5546875" customWidth="1"/>
    <col min="10" max="10" width="16.109375" bestFit="1" customWidth="1"/>
    <col min="11" max="11" width="10" bestFit="1" customWidth="1"/>
    <col min="12" max="13" width="14.5546875" bestFit="1" customWidth="1"/>
    <col min="14" max="17" width="14.44140625" customWidth="1"/>
    <col min="18" max="18" width="14.33203125" bestFit="1" customWidth="1"/>
    <col min="19" max="19" width="9.6640625" bestFit="1" customWidth="1"/>
    <col min="20" max="21" width="14.5546875" bestFit="1" customWidth="1"/>
  </cols>
  <sheetData>
    <row r="1" spans="1:21" ht="18" x14ac:dyDescent="0.35">
      <c r="U1" s="37" t="s">
        <v>42</v>
      </c>
    </row>
    <row r="2" spans="1:21" ht="18" x14ac:dyDescent="0.35">
      <c r="U2" s="37" t="s">
        <v>40</v>
      </c>
    </row>
    <row r="3" spans="1:21" ht="18" x14ac:dyDescent="0.35">
      <c r="U3" s="37" t="s">
        <v>41</v>
      </c>
    </row>
    <row r="4" spans="1:21" ht="18" x14ac:dyDescent="0.35">
      <c r="U4" s="37" t="s">
        <v>47</v>
      </c>
    </row>
    <row r="5" spans="1:21" ht="19.2" x14ac:dyDescent="0.3">
      <c r="A5"/>
      <c r="C5"/>
      <c r="I5" s="43"/>
      <c r="J5" s="43"/>
      <c r="K5" s="14"/>
      <c r="L5" s="14"/>
      <c r="M5" s="44"/>
      <c r="N5" s="44"/>
      <c r="O5" s="44"/>
      <c r="P5" s="44"/>
      <c r="Q5" s="44"/>
      <c r="R5" s="44"/>
      <c r="S5" s="44"/>
      <c r="T5" s="44"/>
      <c r="U5" s="44"/>
    </row>
    <row r="6" spans="1:21" ht="149.25" customHeight="1" x14ac:dyDescent="0.35">
      <c r="A6" s="4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45" t="s">
        <v>39</v>
      </c>
      <c r="N6" s="45"/>
      <c r="O6" s="45"/>
      <c r="P6" s="45"/>
      <c r="Q6" s="45"/>
      <c r="R6" s="45"/>
      <c r="S6" s="45"/>
      <c r="T6" s="45"/>
      <c r="U6" s="45"/>
    </row>
    <row r="7" spans="1:21" ht="17.399999999999999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1" ht="17.399999999999999" x14ac:dyDescent="0.3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1" ht="41.25" customHeight="1" x14ac:dyDescent="0.3">
      <c r="A9" s="54" t="s">
        <v>0</v>
      </c>
      <c r="B9" s="42" t="s">
        <v>1</v>
      </c>
      <c r="C9" s="42" t="s">
        <v>24</v>
      </c>
      <c r="D9" s="42" t="s">
        <v>2</v>
      </c>
      <c r="E9" s="42" t="s">
        <v>28</v>
      </c>
      <c r="F9" s="49" t="s">
        <v>15</v>
      </c>
      <c r="G9" s="50"/>
      <c r="H9" s="50"/>
      <c r="I9" s="51"/>
      <c r="J9" s="42" t="s">
        <v>31</v>
      </c>
      <c r="K9" s="42"/>
      <c r="L9" s="42"/>
      <c r="M9" s="42"/>
      <c r="N9" s="46" t="s">
        <v>32</v>
      </c>
      <c r="O9" s="47"/>
      <c r="P9" s="47"/>
      <c r="Q9" s="48"/>
      <c r="R9" s="42" t="s">
        <v>37</v>
      </c>
      <c r="S9" s="42"/>
      <c r="T9" s="42"/>
      <c r="U9" s="42"/>
    </row>
    <row r="10" spans="1:21" ht="31.5" customHeight="1" x14ac:dyDescent="0.3">
      <c r="A10" s="54"/>
      <c r="B10" s="42"/>
      <c r="C10" s="42"/>
      <c r="D10" s="42"/>
      <c r="E10" s="42"/>
      <c r="F10" s="49" t="s">
        <v>3</v>
      </c>
      <c r="G10" s="50"/>
      <c r="H10" s="50"/>
      <c r="I10" s="51"/>
      <c r="J10" s="42" t="s">
        <v>3</v>
      </c>
      <c r="K10" s="42"/>
      <c r="L10" s="42"/>
      <c r="M10" s="42"/>
      <c r="N10" s="49" t="s">
        <v>3</v>
      </c>
      <c r="O10" s="50"/>
      <c r="P10" s="50"/>
      <c r="Q10" s="51"/>
      <c r="R10" s="42" t="s">
        <v>3</v>
      </c>
      <c r="S10" s="42"/>
      <c r="T10" s="42"/>
      <c r="U10" s="42"/>
    </row>
    <row r="11" spans="1:21" ht="100.5" customHeight="1" x14ac:dyDescent="0.3">
      <c r="A11" s="54"/>
      <c r="B11" s="42"/>
      <c r="C11" s="42"/>
      <c r="D11" s="8" t="s">
        <v>4</v>
      </c>
      <c r="E11" s="42"/>
      <c r="F11" s="8" t="s">
        <v>5</v>
      </c>
      <c r="G11" s="8" t="s">
        <v>6</v>
      </c>
      <c r="H11" s="8" t="s">
        <v>7</v>
      </c>
      <c r="I11" s="8" t="s">
        <v>35</v>
      </c>
      <c r="J11" s="8" t="s">
        <v>5</v>
      </c>
      <c r="K11" s="8" t="s">
        <v>6</v>
      </c>
      <c r="L11" s="8" t="s">
        <v>7</v>
      </c>
      <c r="M11" s="8" t="s">
        <v>36</v>
      </c>
      <c r="N11" s="15" t="s">
        <v>5</v>
      </c>
      <c r="O11" s="15" t="s">
        <v>6</v>
      </c>
      <c r="P11" s="15" t="s">
        <v>7</v>
      </c>
      <c r="Q11" s="15" t="s">
        <v>26</v>
      </c>
      <c r="R11" s="8" t="s">
        <v>5</v>
      </c>
      <c r="S11" s="8" t="s">
        <v>6</v>
      </c>
      <c r="T11" s="8" t="s">
        <v>7</v>
      </c>
      <c r="U11" s="8" t="s">
        <v>27</v>
      </c>
    </row>
    <row r="12" spans="1:21" ht="18" x14ac:dyDescent="0.3">
      <c r="A12" s="9" t="s">
        <v>25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15">
        <v>14</v>
      </c>
      <c r="O12" s="15">
        <v>15</v>
      </c>
      <c r="P12" s="15">
        <v>16</v>
      </c>
      <c r="Q12" s="15">
        <v>17</v>
      </c>
      <c r="R12" s="8">
        <v>18</v>
      </c>
      <c r="S12" s="8">
        <v>19</v>
      </c>
      <c r="T12" s="8">
        <v>20</v>
      </c>
      <c r="U12" s="8">
        <v>21</v>
      </c>
    </row>
    <row r="13" spans="1:21" s="29" customFormat="1" ht="87.75" customHeight="1" x14ac:dyDescent="0.3">
      <c r="A13" s="17" t="s">
        <v>29</v>
      </c>
      <c r="B13" s="28" t="s">
        <v>30</v>
      </c>
      <c r="C13" s="16"/>
      <c r="D13" s="16">
        <v>1400000000</v>
      </c>
      <c r="E13" s="18">
        <f>I13+M13+Q13+U13</f>
        <v>123390.39999999999</v>
      </c>
      <c r="F13" s="21">
        <f>F14+F17+F20</f>
        <v>34096</v>
      </c>
      <c r="G13" s="21">
        <f>SUM(G14:G22)</f>
        <v>0</v>
      </c>
      <c r="H13" s="21">
        <f>H14</f>
        <v>150</v>
      </c>
      <c r="I13" s="22">
        <f>F13+H13+G13</f>
        <v>34246</v>
      </c>
      <c r="J13" s="19">
        <f>J14+J17+J20</f>
        <v>28408</v>
      </c>
      <c r="K13" s="19">
        <f>SUM(K14:K22)</f>
        <v>930</v>
      </c>
      <c r="L13" s="19">
        <f>L14</f>
        <v>150</v>
      </c>
      <c r="M13" s="19">
        <f>J13+L13+K13</f>
        <v>29488</v>
      </c>
      <c r="N13" s="21">
        <f>N14+N17+N20</f>
        <v>29678.2</v>
      </c>
      <c r="O13" s="19">
        <f>SUM(O14:O22)</f>
        <v>0</v>
      </c>
      <c r="P13" s="19">
        <f>P14</f>
        <v>150</v>
      </c>
      <c r="Q13" s="19">
        <f>N13+P13+O13</f>
        <v>29828.2</v>
      </c>
      <c r="R13" s="21">
        <f>R14+R17+R20</f>
        <v>29678.2</v>
      </c>
      <c r="S13" s="19">
        <f>SUM(S14:S22)</f>
        <v>0</v>
      </c>
      <c r="T13" s="19">
        <f>T14</f>
        <v>150</v>
      </c>
      <c r="U13" s="19">
        <f>R13+T13+S13</f>
        <v>29828.2</v>
      </c>
    </row>
    <row r="14" spans="1:21" s="31" customFormat="1" ht="113.25" customHeight="1" x14ac:dyDescent="0.3">
      <c r="A14" s="10">
        <v>1</v>
      </c>
      <c r="B14" s="30" t="s">
        <v>8</v>
      </c>
      <c r="C14" s="13" t="s">
        <v>44</v>
      </c>
      <c r="D14" s="11">
        <v>1410000000</v>
      </c>
      <c r="E14" s="19">
        <f>I14+M14+U14+Q14</f>
        <v>47719.199999999997</v>
      </c>
      <c r="F14" s="22">
        <f t="shared" ref="F14:T14" si="0">F15</f>
        <v>13744.6</v>
      </c>
      <c r="G14" s="22">
        <f t="shared" si="0"/>
        <v>0</v>
      </c>
      <c r="H14" s="22">
        <f t="shared" si="0"/>
        <v>150</v>
      </c>
      <c r="I14" s="22">
        <f>F14+G14+H14</f>
        <v>13894.6</v>
      </c>
      <c r="J14" s="19">
        <f>J15+J16</f>
        <v>10327.6</v>
      </c>
      <c r="K14" s="19">
        <f t="shared" si="0"/>
        <v>0</v>
      </c>
      <c r="L14" s="19">
        <f t="shared" si="0"/>
        <v>150</v>
      </c>
      <c r="M14" s="19">
        <f>J14+K14+L14</f>
        <v>10477.6</v>
      </c>
      <c r="N14" s="19">
        <f t="shared" si="0"/>
        <v>11523.5</v>
      </c>
      <c r="O14" s="19">
        <f t="shared" si="0"/>
        <v>0</v>
      </c>
      <c r="P14" s="19">
        <f t="shared" si="0"/>
        <v>150</v>
      </c>
      <c r="Q14" s="19">
        <f>N14+O14+P14</f>
        <v>11673.5</v>
      </c>
      <c r="R14" s="19">
        <f t="shared" si="0"/>
        <v>11523.5</v>
      </c>
      <c r="S14" s="19">
        <f t="shared" si="0"/>
        <v>0</v>
      </c>
      <c r="T14" s="19">
        <f t="shared" si="0"/>
        <v>150</v>
      </c>
      <c r="U14" s="19">
        <f>R14+S14+T14</f>
        <v>11673.5</v>
      </c>
    </row>
    <row r="15" spans="1:21" s="33" customFormat="1" ht="75" customHeight="1" x14ac:dyDescent="0.3">
      <c r="A15" s="40" t="s">
        <v>12</v>
      </c>
      <c r="B15" s="38" t="s">
        <v>9</v>
      </c>
      <c r="C15" s="13" t="s">
        <v>44</v>
      </c>
      <c r="D15" s="13">
        <v>1410000120</v>
      </c>
      <c r="E15" s="20">
        <f t="shared" ref="E15" si="1">I15+M15+U15+Q15</f>
        <v>45850.2</v>
      </c>
      <c r="F15" s="23">
        <v>13744.6</v>
      </c>
      <c r="G15" s="23">
        <v>0</v>
      </c>
      <c r="H15" s="23">
        <v>150</v>
      </c>
      <c r="I15" s="23">
        <f>F15+G15+H15</f>
        <v>13894.6</v>
      </c>
      <c r="J15" s="20">
        <v>8458.6</v>
      </c>
      <c r="K15" s="20">
        <v>0</v>
      </c>
      <c r="L15" s="20">
        <v>150</v>
      </c>
      <c r="M15" s="20">
        <f>J15+K15+L15</f>
        <v>8608.6</v>
      </c>
      <c r="N15" s="20">
        <v>11523.5</v>
      </c>
      <c r="O15" s="20">
        <v>0</v>
      </c>
      <c r="P15" s="20">
        <v>150</v>
      </c>
      <c r="Q15" s="20">
        <f>N15+O15+P15</f>
        <v>11673.5</v>
      </c>
      <c r="R15" s="20">
        <v>11523.5</v>
      </c>
      <c r="S15" s="20">
        <v>0</v>
      </c>
      <c r="T15" s="20">
        <v>150</v>
      </c>
      <c r="U15" s="20">
        <f>R15+S15+T15</f>
        <v>11673.5</v>
      </c>
    </row>
    <row r="16" spans="1:21" s="33" customFormat="1" ht="65.25" customHeight="1" x14ac:dyDescent="0.3">
      <c r="A16" s="41"/>
      <c r="B16" s="39"/>
      <c r="C16" s="13" t="s">
        <v>46</v>
      </c>
      <c r="D16" s="13" t="s">
        <v>43</v>
      </c>
      <c r="E16" s="20">
        <f>I16+M16+Q16+U16</f>
        <v>2799</v>
      </c>
      <c r="F16" s="23">
        <v>0</v>
      </c>
      <c r="G16" s="23">
        <v>0</v>
      </c>
      <c r="H16" s="23">
        <v>0</v>
      </c>
      <c r="I16" s="23">
        <v>0</v>
      </c>
      <c r="J16" s="20">
        <v>1869</v>
      </c>
      <c r="K16" s="20">
        <v>930</v>
      </c>
      <c r="L16" s="20">
        <v>0</v>
      </c>
      <c r="M16" s="20">
        <f>J16+K16+L16</f>
        <v>2799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</row>
    <row r="17" spans="1:21" s="31" customFormat="1" ht="103.5" customHeight="1" x14ac:dyDescent="0.3">
      <c r="A17" s="10">
        <v>3</v>
      </c>
      <c r="B17" s="34" t="s">
        <v>22</v>
      </c>
      <c r="C17" s="11" t="s">
        <v>10</v>
      </c>
      <c r="D17" s="11">
        <v>1440000000</v>
      </c>
      <c r="E17" s="19">
        <f t="shared" ref="E17:E22" si="2">I17+M17+U17+Q17</f>
        <v>73442.2</v>
      </c>
      <c r="F17" s="22">
        <f>SUM(F18:F19)</f>
        <v>19968.400000000001</v>
      </c>
      <c r="G17" s="22">
        <f>SUM(G18:G19)</f>
        <v>0</v>
      </c>
      <c r="H17" s="22">
        <f>SUM(H18:H19)</f>
        <v>0</v>
      </c>
      <c r="I17" s="22">
        <f>SUM(F17:H17)</f>
        <v>19968.400000000001</v>
      </c>
      <c r="J17" s="19">
        <f>SUM(J18:J19)</f>
        <v>17930.400000000001</v>
      </c>
      <c r="K17" s="22">
        <f>SUM(K18:K19)</f>
        <v>0</v>
      </c>
      <c r="L17" s="22">
        <f>SUM(L18:L19)</f>
        <v>0</v>
      </c>
      <c r="M17" s="19">
        <f>SUM(J17:L17)</f>
        <v>17930.400000000001</v>
      </c>
      <c r="N17" s="19">
        <f>SUM(N18:N19)</f>
        <v>17771.7</v>
      </c>
      <c r="O17" s="22">
        <f>SUM(O18:O19)</f>
        <v>0</v>
      </c>
      <c r="P17" s="22">
        <f>SUM(P18:P19)</f>
        <v>0</v>
      </c>
      <c r="Q17" s="19">
        <f>SUM(N17:P17)</f>
        <v>17771.7</v>
      </c>
      <c r="R17" s="19">
        <f>SUM(R18:R19)</f>
        <v>17771.7</v>
      </c>
      <c r="S17" s="22">
        <f>SUM(S18:S19)</f>
        <v>0</v>
      </c>
      <c r="T17" s="22">
        <f>SUM(T18:T19)</f>
        <v>0</v>
      </c>
      <c r="U17" s="19">
        <f>SUM(R17:T17)</f>
        <v>17771.7</v>
      </c>
    </row>
    <row r="18" spans="1:21" s="36" customFormat="1" ht="90" x14ac:dyDescent="0.3">
      <c r="A18" s="24" t="s">
        <v>13</v>
      </c>
      <c r="B18" s="35" t="s">
        <v>11</v>
      </c>
      <c r="C18" s="25" t="s">
        <v>45</v>
      </c>
      <c r="D18" s="25">
        <v>1440000140</v>
      </c>
      <c r="E18" s="27">
        <f t="shared" si="2"/>
        <v>65331.9</v>
      </c>
      <c r="F18" s="26">
        <v>16724.2</v>
      </c>
      <c r="G18" s="26">
        <v>0</v>
      </c>
      <c r="H18" s="26">
        <v>0</v>
      </c>
      <c r="I18" s="26">
        <f>F18+G18+H18</f>
        <v>16724.2</v>
      </c>
      <c r="J18" s="26">
        <v>16340.9</v>
      </c>
      <c r="K18" s="27">
        <v>0</v>
      </c>
      <c r="L18" s="27">
        <v>0</v>
      </c>
      <c r="M18" s="27">
        <f>J18+K18+L18</f>
        <v>16340.9</v>
      </c>
      <c r="N18" s="26">
        <v>16133.4</v>
      </c>
      <c r="O18" s="27">
        <v>0</v>
      </c>
      <c r="P18" s="27">
        <v>0</v>
      </c>
      <c r="Q18" s="27">
        <f>N18+O18+P18</f>
        <v>16133.4</v>
      </c>
      <c r="R18" s="26">
        <v>16133.4</v>
      </c>
      <c r="S18" s="27">
        <v>0</v>
      </c>
      <c r="T18" s="27">
        <v>0</v>
      </c>
      <c r="U18" s="27">
        <f>R18+S18+T18</f>
        <v>16133.4</v>
      </c>
    </row>
    <row r="19" spans="1:21" s="33" customFormat="1" ht="106.5" customHeight="1" x14ac:dyDescent="0.3">
      <c r="A19" s="12" t="s">
        <v>14</v>
      </c>
      <c r="B19" s="32" t="s">
        <v>21</v>
      </c>
      <c r="C19" s="25" t="s">
        <v>45</v>
      </c>
      <c r="D19" s="13">
        <v>1440000110</v>
      </c>
      <c r="E19" s="20">
        <f>I19+M19+U19+Q19</f>
        <v>8110.3</v>
      </c>
      <c r="F19" s="23">
        <v>3244.2</v>
      </c>
      <c r="G19" s="23">
        <v>0</v>
      </c>
      <c r="H19" s="23">
        <v>0</v>
      </c>
      <c r="I19" s="23">
        <f t="shared" ref="I19" si="3">F19+G19+H19</f>
        <v>3244.2</v>
      </c>
      <c r="J19" s="20">
        <v>1589.5</v>
      </c>
      <c r="K19" s="20">
        <v>0</v>
      </c>
      <c r="L19" s="20">
        <v>0</v>
      </c>
      <c r="M19" s="20">
        <f t="shared" ref="M19" si="4">J19+K19+L19</f>
        <v>1589.5</v>
      </c>
      <c r="N19" s="20">
        <v>1638.3</v>
      </c>
      <c r="O19" s="20">
        <v>0</v>
      </c>
      <c r="P19" s="20">
        <v>0</v>
      </c>
      <c r="Q19" s="20">
        <f t="shared" ref="Q19:Q20" si="5">N19+O19+P19</f>
        <v>1638.3</v>
      </c>
      <c r="R19" s="20">
        <v>1638.3</v>
      </c>
      <c r="S19" s="20">
        <v>0</v>
      </c>
      <c r="T19" s="20">
        <v>0</v>
      </c>
      <c r="U19" s="20">
        <f t="shared" ref="U19:U20" si="6">R19+S19+T19</f>
        <v>1638.3</v>
      </c>
    </row>
    <row r="20" spans="1:21" s="31" customFormat="1" ht="108" customHeight="1" x14ac:dyDescent="0.3">
      <c r="A20" s="10" t="s">
        <v>18</v>
      </c>
      <c r="B20" s="30" t="s">
        <v>19</v>
      </c>
      <c r="C20" s="25" t="s">
        <v>45</v>
      </c>
      <c r="D20" s="11">
        <v>1450000000</v>
      </c>
      <c r="E20" s="19">
        <f t="shared" si="2"/>
        <v>1299</v>
      </c>
      <c r="F20" s="22">
        <f>SUM(F21:F22)</f>
        <v>383</v>
      </c>
      <c r="G20" s="22">
        <v>0</v>
      </c>
      <c r="H20" s="22">
        <v>0</v>
      </c>
      <c r="I20" s="22">
        <f>F20+G20+H20</f>
        <v>383</v>
      </c>
      <c r="J20" s="19">
        <f>SUM(J21:J22)</f>
        <v>150</v>
      </c>
      <c r="K20" s="19">
        <v>0</v>
      </c>
      <c r="L20" s="19">
        <v>0</v>
      </c>
      <c r="M20" s="19">
        <f>M21</f>
        <v>150</v>
      </c>
      <c r="N20" s="19">
        <f>SUM(N21:N22)</f>
        <v>383</v>
      </c>
      <c r="O20" s="19">
        <v>0</v>
      </c>
      <c r="P20" s="19">
        <v>0</v>
      </c>
      <c r="Q20" s="19">
        <f t="shared" si="5"/>
        <v>383</v>
      </c>
      <c r="R20" s="19">
        <f>SUM(R21:R22)</f>
        <v>383</v>
      </c>
      <c r="S20" s="19">
        <v>0</v>
      </c>
      <c r="T20" s="19">
        <v>0</v>
      </c>
      <c r="U20" s="19">
        <f t="shared" si="6"/>
        <v>383</v>
      </c>
    </row>
    <row r="21" spans="1:21" s="33" customFormat="1" ht="78.75" customHeight="1" x14ac:dyDescent="0.3">
      <c r="A21" s="12" t="s">
        <v>20</v>
      </c>
      <c r="B21" s="32" t="s">
        <v>23</v>
      </c>
      <c r="C21" s="25" t="s">
        <v>45</v>
      </c>
      <c r="D21" s="13">
        <v>1450000110</v>
      </c>
      <c r="E21" s="20">
        <f t="shared" si="2"/>
        <v>1299</v>
      </c>
      <c r="F21" s="23">
        <v>383</v>
      </c>
      <c r="G21" s="23">
        <v>0</v>
      </c>
      <c r="H21" s="23">
        <v>0</v>
      </c>
      <c r="I21" s="23">
        <f>F21+G21+H21</f>
        <v>383</v>
      </c>
      <c r="J21" s="20">
        <v>150</v>
      </c>
      <c r="K21" s="20">
        <v>0</v>
      </c>
      <c r="L21" s="20">
        <v>0</v>
      </c>
      <c r="M21" s="20">
        <f>SUM(J21:L21)</f>
        <v>150</v>
      </c>
      <c r="N21" s="20">
        <v>383</v>
      </c>
      <c r="O21" s="20">
        <v>0</v>
      </c>
      <c r="P21" s="20">
        <v>0</v>
      </c>
      <c r="Q21" s="20">
        <f>SUM(N21:P21)</f>
        <v>383</v>
      </c>
      <c r="R21" s="20">
        <v>383</v>
      </c>
      <c r="S21" s="20">
        <v>0</v>
      </c>
      <c r="T21" s="20">
        <v>0</v>
      </c>
      <c r="U21" s="20">
        <f>SUM(R21:T21)</f>
        <v>383</v>
      </c>
    </row>
    <row r="22" spans="1:21" s="33" customFormat="1" ht="1.5" customHeight="1" x14ac:dyDescent="0.3">
      <c r="A22" s="12" t="s">
        <v>33</v>
      </c>
      <c r="B22" s="32" t="s">
        <v>34</v>
      </c>
      <c r="C22" s="13" t="s">
        <v>10</v>
      </c>
      <c r="D22" s="13">
        <v>1450000120</v>
      </c>
      <c r="E22" s="20">
        <f t="shared" si="2"/>
        <v>0</v>
      </c>
      <c r="F22" s="23"/>
      <c r="G22" s="23">
        <v>0</v>
      </c>
      <c r="H22" s="23">
        <v>0</v>
      </c>
      <c r="I22" s="23">
        <f>F22+G22+H22</f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f>N22+O22+P22</f>
        <v>0</v>
      </c>
      <c r="R22" s="20">
        <v>0</v>
      </c>
      <c r="S22" s="20">
        <v>0</v>
      </c>
      <c r="T22" s="20">
        <v>0</v>
      </c>
      <c r="U22" s="20">
        <f>R22+S22+T22</f>
        <v>0</v>
      </c>
    </row>
    <row r="23" spans="1:21" s="6" customFormat="1" ht="74.25" customHeight="1" x14ac:dyDescent="0.3">
      <c r="Q23" s="6" t="s">
        <v>38</v>
      </c>
    </row>
    <row r="24" spans="1:21" x14ac:dyDescent="0.3">
      <c r="E24" s="7"/>
    </row>
  </sheetData>
  <mergeCells count="20">
    <mergeCell ref="A9:A11"/>
    <mergeCell ref="B9:B11"/>
    <mergeCell ref="C9:C11"/>
    <mergeCell ref="D9:D10"/>
    <mergeCell ref="B15:B16"/>
    <mergeCell ref="A15:A16"/>
    <mergeCell ref="E9:E11"/>
    <mergeCell ref="I5:J5"/>
    <mergeCell ref="M5:U5"/>
    <mergeCell ref="R9:U9"/>
    <mergeCell ref="R10:U10"/>
    <mergeCell ref="M6:U6"/>
    <mergeCell ref="N9:Q9"/>
    <mergeCell ref="N10:Q10"/>
    <mergeCell ref="A7:U7"/>
    <mergeCell ref="A8:U8"/>
    <mergeCell ref="F9:I9"/>
    <mergeCell ref="J9:M9"/>
    <mergeCell ref="F10:I10"/>
    <mergeCell ref="J10:M10"/>
  </mergeCells>
  <printOptions horizontalCentered="1"/>
  <pageMargins left="0" right="0.31496062992125984" top="0.35433070866141736" bottom="0.35433070866141736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2025-11-10T10:47:57Z</dcterms:modified>
</cp:coreProperties>
</file>